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RQUIVOS CPL\COMISSÃO LICITAÇÃO\Simone\COMISSÃO LICITAÇÃO\LICITAÇÕES\PREGÃO\2026\PE 90028-2026 - SONDAGEM - ME sem BAL\"/>
    </mc:Choice>
  </mc:AlternateContent>
  <xr:revisionPtr revIDLastSave="0" documentId="8_{A2E65B55-D5E7-4626-A3BF-0E70102CB72C}" xr6:coauthVersionLast="47" xr6:coauthVersionMax="47" xr10:uidLastSave="{00000000-0000-0000-0000-000000000000}"/>
  <bookViews>
    <workbookView xWindow="-120" yWindow="-120" windowWidth="20730" windowHeight="11160" xr2:uid="{82F80B82-10D7-4955-8248-7B2CAD299081}"/>
  </bookViews>
  <sheets>
    <sheet name="ORÇAMENTO" sheetId="1" r:id="rId1"/>
    <sheet name="MEMÓRIA DE CÁLCULO" sheetId="2" r:id="rId2"/>
  </sheets>
  <definedNames>
    <definedName name="_xlnm.Print_Area" localSheetId="1">'MEMÓRIA DE CÁLCULO'!$A$1:$Q$16</definedName>
    <definedName name="_xlnm.Print_Area" localSheetId="0">ORÇAMENTO!$A$1:$J$13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A2" i="2" l="1"/>
  <c r="Q13" i="2"/>
  <c r="P13" i="2"/>
  <c r="C13" i="2"/>
  <c r="B13" i="2"/>
  <c r="G11" i="2"/>
  <c r="Q5" i="2" s="1"/>
  <c r="F11" i="1" s="1"/>
  <c r="P5" i="2"/>
  <c r="B5" i="2"/>
  <c r="C5" i="2"/>
  <c r="H12" i="1"/>
  <c r="I12" i="1" s="1"/>
  <c r="C12" i="1"/>
  <c r="H11" i="1"/>
  <c r="I11" i="1" s="1"/>
  <c r="C11" i="1"/>
  <c r="J12" i="1" l="1"/>
  <c r="J11" i="1"/>
  <c r="J10" i="1" l="1"/>
  <c r="J13" i="1" s="1"/>
</calcChain>
</file>

<file path=xl/sharedStrings.xml><?xml version="1.0" encoding="utf-8"?>
<sst xmlns="http://schemas.openxmlformats.org/spreadsheetml/2006/main" count="45" uniqueCount="37">
  <si>
    <t>BDI COM DESONERAÇÃO:</t>
  </si>
  <si>
    <t>MATERIAL</t>
  </si>
  <si>
    <t>SERVIÇO</t>
  </si>
  <si>
    <t>ORÇAMENTO ANALÍTICO</t>
  </si>
  <si>
    <t>ITEM</t>
  </si>
  <si>
    <t>CÓDIGO</t>
  </si>
  <si>
    <t>DESCRIÇÃO</t>
  </si>
  <si>
    <t>QTD.</t>
  </si>
  <si>
    <t>SEM DESONERAÇÃO</t>
  </si>
  <si>
    <t>COM DESONERAÇÃO</t>
  </si>
  <si>
    <t>UNITÁRIO</t>
  </si>
  <si>
    <t>BDI</t>
  </si>
  <si>
    <t>UNIT C/ BDI</t>
  </si>
  <si>
    <t>TOTAL C/ BDI</t>
  </si>
  <si>
    <t>SERVIÇOS DE ESCRITÓRIO, LABORATÓRIO E CAMPO</t>
  </si>
  <si>
    <t>1.1</t>
  </si>
  <si>
    <t>S</t>
  </si>
  <si>
    <t>1.2</t>
  </si>
  <si>
    <t>Sondagem a percussão, em terreno comum, com ensaio de penetração, diâmetro de 3”, inclusive deslocamento dentro do canteiro e instalação da sonda em cada furo (Vide itens de mobilização e desmobilização na família 01.008)</t>
  </si>
  <si>
    <t>01.003.0001-0</t>
  </si>
  <si>
    <t>01.008.0050-0</t>
  </si>
  <si>
    <t>Mobilização e desmobilização de equipamento e equipe de sondagem e perfuração a percussão, com transporte até 50km</t>
  </si>
  <si>
    <t>m</t>
  </si>
  <si>
    <t>unid</t>
  </si>
  <si>
    <t>MEMÓRIA DE CÁLCULO</t>
  </si>
  <si>
    <t>=</t>
  </si>
  <si>
    <t>Previsão de furos</t>
  </si>
  <si>
    <t>Extensão</t>
  </si>
  <si>
    <t>Estimativa de profundidade de cada furo</t>
  </si>
  <si>
    <t>Estimativa de solicitação de serviço</t>
  </si>
  <si>
    <t>GERÊNCIA TÉCNICA</t>
  </si>
  <si>
    <t xml:space="preserve">                                            SERVIÇO AUTÔNOMO DE ÁGUA E ESGOTO                          </t>
  </si>
  <si>
    <t xml:space="preserve">                      SERVIÇO AUTÔNOMO DE ÁGUA E ESGOTO DE VOLTA REDONDA</t>
  </si>
  <si>
    <t>VALOR TOTAL COM DESONERAÇÃO</t>
  </si>
  <si>
    <t>UNID</t>
  </si>
  <si>
    <t>CONTRATAÇÃO DE FURO DE SONDAGEM À PERCUSSÃO</t>
  </si>
  <si>
    <t>LOCAL: RUA SÃO LOURENÇO, EM FRENTE AO N. 93, BAIRRO SANTA RITA DO ZARUR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</si>
</sst>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#,##0.00\ &quot;m&quot;"/>
    <numFmt numFmtId="166" formatCode="#,##0.00\ &quot;PR&quot;"/>
    <numFmt numFmtId="167" formatCode="#,##0.00\ &quot;m²&quot;"/>
    <numFmt numFmtId="168" formatCode="#,##0\ &quot;unid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2" fillId="4" borderId="13" xfId="3" applyFont="1" applyFill="1" applyBorder="1" applyAlignment="1">
      <alignment horizontal="center" vertical="center"/>
    </xf>
    <xf numFmtId="0" fontId="1" fillId="2" borderId="6" xfId="3" applyFill="1" applyBorder="1" applyAlignment="1">
      <alignment horizontal="center" vertical="center"/>
    </xf>
    <xf numFmtId="2" fontId="1" fillId="2" borderId="6" xfId="3" applyNumberFormat="1" applyFill="1" applyBorder="1" applyAlignment="1">
      <alignment horizontal="center" vertical="center"/>
    </xf>
    <xf numFmtId="164" fontId="6" fillId="3" borderId="6" xfId="3" applyNumberFormat="1" applyFont="1" applyFill="1" applyBorder="1" applyAlignment="1">
      <alignment horizontal="center" vertical="center"/>
    </xf>
    <xf numFmtId="10" fontId="6" fillId="3" borderId="6" xfId="3" applyNumberFormat="1" applyFont="1" applyFill="1" applyBorder="1" applyAlignment="1">
      <alignment horizontal="center" vertical="center"/>
    </xf>
    <xf numFmtId="44" fontId="6" fillId="3" borderId="6" xfId="3" applyNumberFormat="1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center" vertical="center"/>
    </xf>
    <xf numFmtId="0" fontId="9" fillId="4" borderId="1" xfId="3" applyFont="1" applyFill="1" applyBorder="1" applyAlignment="1">
      <alignment vertical="center"/>
    </xf>
    <xf numFmtId="0" fontId="9" fillId="4" borderId="2" xfId="3" applyFont="1" applyFill="1" applyBorder="1" applyAlignment="1">
      <alignment vertical="center"/>
    </xf>
    <xf numFmtId="0" fontId="9" fillId="4" borderId="3" xfId="3" applyFont="1" applyFill="1" applyBorder="1" applyAlignment="1">
      <alignment vertical="center"/>
    </xf>
    <xf numFmtId="0" fontId="9" fillId="4" borderId="6" xfId="3" applyFont="1" applyFill="1" applyBorder="1" applyAlignment="1">
      <alignment vertical="center"/>
    </xf>
    <xf numFmtId="44" fontId="9" fillId="4" borderId="6" xfId="3" applyNumberFormat="1" applyFont="1" applyFill="1" applyBorder="1" applyAlignment="1">
      <alignment vertical="center"/>
    </xf>
    <xf numFmtId="164" fontId="9" fillId="4" borderId="3" xfId="3" applyNumberFormat="1" applyFont="1" applyFill="1" applyBorder="1" applyAlignment="1">
      <alignment vertical="center"/>
    </xf>
    <xf numFmtId="10" fontId="9" fillId="4" borderId="3" xfId="3" applyNumberFormat="1" applyFont="1" applyFill="1" applyBorder="1" applyAlignment="1">
      <alignment vertical="center"/>
    </xf>
    <xf numFmtId="2" fontId="6" fillId="0" borderId="6" xfId="3" applyNumberFormat="1" applyFont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0" fontId="6" fillId="0" borderId="6" xfId="1" applyNumberFormat="1" applyFont="1" applyFill="1" applyBorder="1" applyAlignment="1">
      <alignment horizontal="center" vertical="center"/>
    </xf>
    <xf numFmtId="44" fontId="6" fillId="0" borderId="6" xfId="4" applyFont="1" applyFill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164" fontId="6" fillId="2" borderId="9" xfId="3" applyNumberFormat="1" applyFont="1" applyFill="1" applyBorder="1" applyAlignment="1">
      <alignment horizontal="center" vertical="center"/>
    </xf>
    <xf numFmtId="10" fontId="6" fillId="2" borderId="2" xfId="3" applyNumberFormat="1" applyFont="1" applyFill="1" applyBorder="1" applyAlignment="1">
      <alignment horizontal="center" vertical="center"/>
    </xf>
    <xf numFmtId="164" fontId="6" fillId="2" borderId="2" xfId="3" applyNumberFormat="1" applyFont="1" applyFill="1" applyBorder="1" applyAlignment="1">
      <alignment horizontal="center" vertical="center"/>
    </xf>
    <xf numFmtId="164" fontId="6" fillId="2" borderId="10" xfId="3" applyNumberFormat="1" applyFont="1" applyFill="1" applyBorder="1" applyAlignment="1">
      <alignment horizontal="center" vertical="center"/>
    </xf>
    <xf numFmtId="10" fontId="6" fillId="2" borderId="11" xfId="3" applyNumberFormat="1" applyFont="1" applyFill="1" applyBorder="1" applyAlignment="1">
      <alignment horizontal="center" vertical="center"/>
    </xf>
    <xf numFmtId="164" fontId="6" fillId="2" borderId="11" xfId="3" applyNumberFormat="1" applyFont="1" applyFill="1" applyBorder="1" applyAlignment="1">
      <alignment horizontal="center" vertical="center"/>
    </xf>
    <xf numFmtId="44" fontId="2" fillId="0" borderId="6" xfId="4" applyFont="1" applyFill="1" applyBorder="1" applyAlignment="1">
      <alignment horizontal="center" vertical="center"/>
    </xf>
    <xf numFmtId="0" fontId="7" fillId="0" borderId="16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7" xfId="3" applyFont="1" applyBorder="1" applyAlignment="1">
      <alignment horizontal="center" vertical="center"/>
    </xf>
    <xf numFmtId="165" fontId="1" fillId="0" borderId="0" xfId="3" applyNumberFormat="1" applyAlignment="1">
      <alignment horizontal="center"/>
    </xf>
    <xf numFmtId="165" fontId="1" fillId="0" borderId="0" xfId="3" applyNumberFormat="1" applyAlignment="1">
      <alignment horizontal="center" vertical="center"/>
    </xf>
    <xf numFmtId="166" fontId="7" fillId="0" borderId="0" xfId="3" applyNumberFormat="1" applyFont="1" applyAlignment="1">
      <alignment horizontal="center" vertical="center"/>
    </xf>
    <xf numFmtId="0" fontId="1" fillId="0" borderId="0" xfId="3" applyAlignment="1">
      <alignment horizontal="center"/>
    </xf>
    <xf numFmtId="167" fontId="1" fillId="0" borderId="0" xfId="3" applyNumberFormat="1" applyAlignment="1">
      <alignment horizontal="center"/>
    </xf>
    <xf numFmtId="0" fontId="1" fillId="0" borderId="0" xfId="3" applyAlignment="1">
      <alignment vertical="center"/>
    </xf>
    <xf numFmtId="168" fontId="1" fillId="0" borderId="0" xfId="3" applyNumberFormat="1" applyAlignment="1">
      <alignment horizontal="center" vertical="center"/>
    </xf>
    <xf numFmtId="165" fontId="7" fillId="0" borderId="0" xfId="3" applyNumberFormat="1" applyFont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4" xfId="0" applyBorder="1"/>
    <xf numFmtId="0" fontId="0" fillId="0" borderId="19" xfId="0" applyBorder="1"/>
    <xf numFmtId="168" fontId="7" fillId="0" borderId="0" xfId="3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6" fillId="2" borderId="6" xfId="3" applyNumberFormat="1" applyFont="1" applyFill="1" applyBorder="1" applyAlignment="1">
      <alignment horizontal="center"/>
    </xf>
    <xf numFmtId="164" fontId="6" fillId="5" borderId="6" xfId="1" applyNumberFormat="1" applyFont="1" applyFill="1" applyBorder="1" applyAlignment="1" applyProtection="1">
      <alignment horizontal="center" vertical="center"/>
      <protection locked="0"/>
    </xf>
    <xf numFmtId="10" fontId="6" fillId="5" borderId="20" xfId="5" applyNumberFormat="1" applyFont="1" applyFill="1" applyBorder="1" applyAlignment="1" applyProtection="1">
      <alignment horizontal="center"/>
      <protection locked="0"/>
    </xf>
    <xf numFmtId="0" fontId="8" fillId="0" borderId="1" xfId="2" applyFont="1" applyBorder="1" applyAlignment="1">
      <alignment horizontal="right" vertical="center" wrapText="1"/>
    </xf>
    <xf numFmtId="0" fontId="8" fillId="0" borderId="2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8" fillId="0" borderId="4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64" fontId="6" fillId="2" borderId="7" xfId="3" applyNumberFormat="1" applyFont="1" applyFill="1" applyBorder="1" applyAlignment="1">
      <alignment horizontal="center" vertical="center"/>
    </xf>
    <xf numFmtId="164" fontId="6" fillId="2" borderId="8" xfId="3" applyNumberFormat="1" applyFont="1" applyFill="1" applyBorder="1" applyAlignment="1">
      <alignment horizontal="center" vertical="center"/>
    </xf>
    <xf numFmtId="164" fontId="6" fillId="2" borderId="15" xfId="3" applyNumberFormat="1" applyFont="1" applyFill="1" applyBorder="1" applyAlignment="1">
      <alignment horizontal="center" vertical="center"/>
    </xf>
    <xf numFmtId="17" fontId="6" fillId="0" borderId="12" xfId="3" applyNumberFormat="1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2" xfId="3" applyNumberFormat="1" applyFont="1" applyBorder="1" applyAlignment="1">
      <alignment horizontal="center" vertical="center"/>
    </xf>
    <xf numFmtId="164" fontId="2" fillId="0" borderId="3" xfId="3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3" borderId="12" xfId="3" applyFont="1" applyFill="1" applyBorder="1" applyAlignment="1">
      <alignment horizontal="center" vertical="center"/>
    </xf>
    <xf numFmtId="0" fontId="1" fillId="2" borderId="6" xfId="3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/>
    </xf>
    <xf numFmtId="0" fontId="7" fillId="4" borderId="1" xfId="3" applyFont="1" applyFill="1" applyBorder="1" applyAlignment="1">
      <alignment horizontal="left" vertical="center"/>
    </xf>
    <xf numFmtId="0" fontId="7" fillId="4" borderId="2" xfId="3" applyFont="1" applyFill="1" applyBorder="1" applyAlignment="1">
      <alignment horizontal="left" vertical="center"/>
    </xf>
    <xf numFmtId="0" fontId="7" fillId="4" borderId="3" xfId="3" applyFont="1" applyFill="1" applyBorder="1" applyAlignment="1">
      <alignment horizontal="left" vertical="center"/>
    </xf>
    <xf numFmtId="0" fontId="1" fillId="0" borderId="0" xfId="3" applyAlignment="1">
      <alignment horizontal="center" vertical="center"/>
    </xf>
  </cellXfs>
  <cellStyles count="6">
    <cellStyle name="Moeda" xfId="1" builtinId="4"/>
    <cellStyle name="Moeda 5" xfId="4" xr:uid="{C5B547D9-5B31-4DFD-9E3D-B09273D0D582}"/>
    <cellStyle name="Normal" xfId="0" builtinId="0"/>
    <cellStyle name="Normal 11" xfId="3" xr:uid="{9679AFDB-1F02-419B-9E2D-566C4C3F3F7A}"/>
    <cellStyle name="Normal 8" xfId="2" xr:uid="{41185B43-37D5-4A84-A30A-716CCC050453}"/>
    <cellStyle name="Porcentagem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95250</xdr:rowOff>
    </xdr:from>
    <xdr:to>
      <xdr:col>1</xdr:col>
      <xdr:colOff>942975</xdr:colOff>
      <xdr:row>0</xdr:row>
      <xdr:rowOff>735709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C79A38FC-250A-4F8F-B785-FE1D81A95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95250"/>
          <a:ext cx="962025" cy="6404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381002</xdr:colOff>
      <xdr:row>0</xdr:row>
      <xdr:rowOff>95251</xdr:rowOff>
    </xdr:from>
    <xdr:to>
      <xdr:col>1</xdr:col>
      <xdr:colOff>914400</xdr:colOff>
      <xdr:row>0</xdr:row>
      <xdr:rowOff>748391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5381908-C691-45AA-B073-261A447C5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2" y="95251"/>
          <a:ext cx="981073" cy="65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24E9-6008-4F80-85BD-564CCB83847E}">
  <dimension ref="A1:K13"/>
  <sheetViews>
    <sheetView tabSelected="1" view="pageBreakPreview" zoomScaleNormal="100" zoomScaleSheetLayoutView="100" workbookViewId="0">
      <selection activeCell="J4" sqref="J4"/>
    </sheetView>
  </sheetViews>
  <sheetFormatPr defaultRowHeight="15" x14ac:dyDescent="0.25"/>
  <cols>
    <col min="1" max="1" width="4.7109375" bestFit="1" customWidth="1"/>
    <col min="2" max="3" width="15.7109375" customWidth="1"/>
    <col min="4" max="4" width="55.85546875" customWidth="1"/>
    <col min="5" max="5" width="6.5703125" customWidth="1"/>
    <col min="6" max="6" width="6.5703125" bestFit="1" customWidth="1"/>
    <col min="7" max="7" width="13.7109375" customWidth="1"/>
    <col min="8" max="8" width="7" customWidth="1"/>
    <col min="9" max="10" width="14.7109375" customWidth="1"/>
  </cols>
  <sheetData>
    <row r="1" spans="1:11" ht="60" customHeight="1" thickBot="1" x14ac:dyDescent="0.4">
      <c r="A1" s="51" t="s">
        <v>32</v>
      </c>
      <c r="B1" s="52"/>
      <c r="C1" s="52"/>
      <c r="D1" s="52"/>
      <c r="E1" s="52"/>
      <c r="F1" s="53"/>
      <c r="G1" s="54"/>
      <c r="H1" s="54"/>
      <c r="I1" s="54"/>
      <c r="J1" s="55"/>
      <c r="K1" s="1"/>
    </row>
    <row r="2" spans="1:11" ht="15.75" customHeight="1" x14ac:dyDescent="0.25">
      <c r="A2" s="56" t="s">
        <v>35</v>
      </c>
      <c r="B2" s="56"/>
      <c r="C2" s="56"/>
      <c r="D2" s="56"/>
      <c r="E2" s="56"/>
      <c r="F2" s="57"/>
      <c r="G2" s="58" t="s">
        <v>0</v>
      </c>
      <c r="H2" s="59"/>
      <c r="I2" s="59"/>
      <c r="J2" s="60"/>
      <c r="K2" s="1"/>
    </row>
    <row r="3" spans="1:11" ht="15.75" customHeight="1" x14ac:dyDescent="0.25">
      <c r="A3" s="56"/>
      <c r="B3" s="56"/>
      <c r="C3" s="56"/>
      <c r="D3" s="56"/>
      <c r="E3" s="56"/>
      <c r="F3" s="57"/>
      <c r="G3" s="23" t="s">
        <v>1</v>
      </c>
      <c r="H3" s="24"/>
      <c r="I3" s="25"/>
      <c r="J3" s="48"/>
      <c r="K3" s="1"/>
    </row>
    <row r="4" spans="1:11" ht="15.75" customHeight="1" thickBot="1" x14ac:dyDescent="0.3">
      <c r="A4" s="56"/>
      <c r="B4" s="56"/>
      <c r="C4" s="56"/>
      <c r="D4" s="56"/>
      <c r="E4" s="56"/>
      <c r="F4" s="57"/>
      <c r="G4" s="26" t="s">
        <v>2</v>
      </c>
      <c r="H4" s="27"/>
      <c r="I4" s="28"/>
      <c r="J4" s="50"/>
      <c r="K4" s="1"/>
    </row>
    <row r="5" spans="1:11" ht="15.75" customHeight="1" x14ac:dyDescent="0.25">
      <c r="A5" s="56"/>
      <c r="B5" s="56"/>
      <c r="C5" s="56"/>
      <c r="D5" s="56"/>
      <c r="E5" s="56"/>
      <c r="F5" s="56"/>
      <c r="G5" s="61"/>
      <c r="H5" s="61"/>
      <c r="I5" s="61"/>
      <c r="J5" s="62"/>
      <c r="K5" s="1"/>
    </row>
    <row r="6" spans="1:11" ht="33.75" customHeight="1" x14ac:dyDescent="0.25">
      <c r="A6" s="69" t="s">
        <v>36</v>
      </c>
      <c r="B6" s="70"/>
      <c r="C6" s="70"/>
      <c r="D6" s="70"/>
      <c r="E6" s="70"/>
      <c r="F6" s="71"/>
      <c r="G6" s="72"/>
      <c r="H6" s="72"/>
      <c r="I6" s="72"/>
      <c r="J6" s="72"/>
      <c r="K6" s="1"/>
    </row>
    <row r="7" spans="1:11" ht="20.25" x14ac:dyDescent="0.25">
      <c r="A7" s="73" t="s">
        <v>3</v>
      </c>
      <c r="B7" s="73"/>
      <c r="C7" s="73"/>
      <c r="D7" s="73"/>
      <c r="E7" s="73"/>
      <c r="F7" s="73"/>
      <c r="G7" s="73"/>
      <c r="H7" s="73"/>
      <c r="I7" s="73"/>
      <c r="J7" s="73"/>
      <c r="K7" s="1"/>
    </row>
    <row r="8" spans="1:11" ht="20.100000000000001" customHeight="1" x14ac:dyDescent="0.25">
      <c r="A8" s="62" t="s">
        <v>4</v>
      </c>
      <c r="B8" s="74" t="s">
        <v>5</v>
      </c>
      <c r="C8" s="75"/>
      <c r="D8" s="76" t="s">
        <v>6</v>
      </c>
      <c r="E8" s="62" t="s">
        <v>34</v>
      </c>
      <c r="F8" s="62" t="s">
        <v>7</v>
      </c>
      <c r="G8" s="78" t="s">
        <v>9</v>
      </c>
      <c r="H8" s="78"/>
      <c r="I8" s="78"/>
      <c r="J8" s="78"/>
      <c r="K8" s="1"/>
    </row>
    <row r="9" spans="1:11" ht="20.100000000000001" customHeight="1" x14ac:dyDescent="0.25">
      <c r="A9" s="72"/>
      <c r="B9" s="3" t="s">
        <v>8</v>
      </c>
      <c r="C9" s="3" t="s">
        <v>9</v>
      </c>
      <c r="D9" s="77"/>
      <c r="E9" s="72"/>
      <c r="F9" s="72"/>
      <c r="G9" s="7" t="s">
        <v>10</v>
      </c>
      <c r="H9" s="8" t="s">
        <v>11</v>
      </c>
      <c r="I9" s="7" t="s">
        <v>12</v>
      </c>
      <c r="J9" s="9" t="s">
        <v>13</v>
      </c>
      <c r="K9" s="1"/>
    </row>
    <row r="10" spans="1:11" ht="24.95" customHeight="1" x14ac:dyDescent="0.25">
      <c r="A10" s="10">
        <v>1</v>
      </c>
      <c r="B10" s="11" t="s">
        <v>14</v>
      </c>
      <c r="C10" s="12"/>
      <c r="D10" s="13"/>
      <c r="E10" s="14"/>
      <c r="F10" s="14"/>
      <c r="G10" s="16"/>
      <c r="H10" s="17"/>
      <c r="I10" s="16"/>
      <c r="J10" s="15">
        <f>SUM(J11:J12)</f>
        <v>0</v>
      </c>
      <c r="K10" s="1"/>
    </row>
    <row r="11" spans="1:11" ht="50.1" customHeight="1" x14ac:dyDescent="0.25">
      <c r="A11" s="3" t="s">
        <v>15</v>
      </c>
      <c r="B11" s="3" t="s">
        <v>19</v>
      </c>
      <c r="C11" s="3" t="str">
        <f>SUBSTITUTE($B11,"-0","-A")</f>
        <v>01.003.0001-A</v>
      </c>
      <c r="D11" s="22" t="s">
        <v>18</v>
      </c>
      <c r="E11" s="3" t="s">
        <v>22</v>
      </c>
      <c r="F11" s="18">
        <f>'MEMÓRIA DE CÁLCULO'!Q5</f>
        <v>12</v>
      </c>
      <c r="G11" s="49"/>
      <c r="H11" s="20">
        <f>IF(K11="S",$J$4,IF(K11="M",$J$3,ERRO))</f>
        <v>0</v>
      </c>
      <c r="I11" s="19">
        <f>TRUNC(G11*H11+G11,2)</f>
        <v>0</v>
      </c>
      <c r="J11" s="21">
        <f>ROUND(F11*I11,2)</f>
        <v>0</v>
      </c>
      <c r="K11" s="1" t="s">
        <v>16</v>
      </c>
    </row>
    <row r="12" spans="1:11" ht="50.1" customHeight="1" x14ac:dyDescent="0.25">
      <c r="A12" s="3" t="s">
        <v>17</v>
      </c>
      <c r="B12" s="3" t="s">
        <v>20</v>
      </c>
      <c r="C12" s="3" t="str">
        <f>SUBSTITUTE($B12,"-0","-A")</f>
        <v>01.008.0050-A</v>
      </c>
      <c r="D12" s="22" t="s">
        <v>21</v>
      </c>
      <c r="E12" s="3" t="s">
        <v>23</v>
      </c>
      <c r="F12" s="18">
        <f>'MEMÓRIA DE CÁLCULO'!Q13</f>
        <v>1</v>
      </c>
      <c r="G12" s="49"/>
      <c r="H12" s="20">
        <f>IF(K12="S",$J$4,IF(K12="M",$J$3,ERRO))</f>
        <v>0</v>
      </c>
      <c r="I12" s="19">
        <f>TRUNC(G12*H12+G12,2)</f>
        <v>0</v>
      </c>
      <c r="J12" s="21">
        <f>ROUND(F12*I12,2)</f>
        <v>0</v>
      </c>
      <c r="K12" s="1" t="s">
        <v>16</v>
      </c>
    </row>
    <row r="13" spans="1:11" ht="71.099999999999994" customHeight="1" x14ac:dyDescent="0.25">
      <c r="A13" s="63"/>
      <c r="B13" s="64"/>
      <c r="C13" s="64"/>
      <c r="D13" s="64"/>
      <c r="E13" s="64"/>
      <c r="F13" s="65"/>
      <c r="G13" s="66" t="s">
        <v>33</v>
      </c>
      <c r="H13" s="67"/>
      <c r="I13" s="68"/>
      <c r="J13" s="29">
        <f>J10</f>
        <v>0</v>
      </c>
      <c r="K13" s="1"/>
    </row>
  </sheetData>
  <sheetProtection algorithmName="SHA-512" hashValue="svd7TYV3kN0HrFtSioa3MVoU14GyiR2v5TCunwHvxYWf1KZim+B5wQrXT/1ae9u73Ah5nhvl47v8MIlQusliqw==" saltValue="WWKgl5DMYcA0WLTZwEsURQ==" spinCount="100000" sheet="1" objects="1" scenarios="1" selectLockedCells="1"/>
  <mergeCells count="16">
    <mergeCell ref="A13:F13"/>
    <mergeCell ref="G13:I13"/>
    <mergeCell ref="A6:F6"/>
    <mergeCell ref="G6:J6"/>
    <mergeCell ref="A7:J7"/>
    <mergeCell ref="A8:A9"/>
    <mergeCell ref="B8:C8"/>
    <mergeCell ref="D8:D9"/>
    <mergeCell ref="E8:E9"/>
    <mergeCell ref="F8:F9"/>
    <mergeCell ref="G8:J8"/>
    <mergeCell ref="A1:F1"/>
    <mergeCell ref="G1:J1"/>
    <mergeCell ref="A2:F5"/>
    <mergeCell ref="G2:J2"/>
    <mergeCell ref="G5:J5"/>
  </mergeCells>
  <conditionalFormatting sqref="J4">
    <cfRule type="cellIs" priority="1" operator="between">
      <formula>0</formula>
      <formula>27.11</formula>
    </cfRule>
  </conditionalFormatting>
  <dataValidations count="1">
    <dataValidation type="decimal" allowBlank="1" showInputMessage="1" showErrorMessage="1" error="Inserir valor entre 0 e 25,14%_x000a_" sqref="J4" xr:uid="{421BE9BA-C060-472A-9889-555E6804E63E}">
      <formula1>0</formula1>
      <formula2>0.2514</formula2>
    </dataValidation>
  </dataValidation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B7B1-7E6B-4423-900A-7770D0747EC6}">
  <dimension ref="A1:Q16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6.7109375" customWidth="1"/>
    <col min="2" max="2" width="15.7109375" customWidth="1"/>
    <col min="6" max="6" width="10" bestFit="1" customWidth="1"/>
    <col min="7" max="7" width="9.7109375" bestFit="1" customWidth="1"/>
  </cols>
  <sheetData>
    <row r="1" spans="1:17" ht="64.5" customHeight="1" x14ac:dyDescent="0.25">
      <c r="A1" s="80" t="s">
        <v>31</v>
      </c>
      <c r="B1" s="81"/>
      <c r="C1" s="81"/>
      <c r="D1" s="81"/>
      <c r="E1" s="81"/>
      <c r="F1" s="81"/>
      <c r="G1" s="81"/>
      <c r="H1" s="81"/>
      <c r="I1" s="81"/>
      <c r="J1" s="82" t="s">
        <v>30</v>
      </c>
      <c r="K1" s="82"/>
      <c r="L1" s="82"/>
      <c r="M1" s="82"/>
      <c r="N1" s="82"/>
      <c r="O1" s="82"/>
      <c r="P1" s="82"/>
      <c r="Q1" s="82"/>
    </row>
    <row r="2" spans="1:17" ht="48.75" customHeight="1" x14ac:dyDescent="0.25">
      <c r="A2" s="82" t="str">
        <f>ORÇAMENTO!A2</f>
        <v>CONTRATAÇÃO DE FURO DE SONDAGEM À PERCUSSÃO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15.75" x14ac:dyDescent="0.25">
      <c r="A3" s="83" t="s">
        <v>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15.75" x14ac:dyDescent="0.25">
      <c r="A4" s="4">
        <v>1</v>
      </c>
      <c r="B4" s="84" t="s">
        <v>14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/>
    </row>
    <row r="5" spans="1:17" ht="90" customHeight="1" x14ac:dyDescent="0.25">
      <c r="A5" s="5" t="s">
        <v>15</v>
      </c>
      <c r="B5" s="5" t="str">
        <f>VLOOKUP(A5,ORÇAMENTO!A:J,2,0)</f>
        <v>01.003.0001-0</v>
      </c>
      <c r="C5" s="79" t="str">
        <f>VLOOKUP(A5,ORÇAMENTO!A:J,4,0)</f>
        <v>Sondagem a percussão, em terreno comum, com ensaio de penetração, diâmetro de 3”, inclusive deslocamento dentro do canteiro e instalação da sonda em cada furo (Vide itens de mobilização e desmobilização na família 01.008)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5" t="str">
        <f>VLOOKUP(A5,ORÇAMENTO!A:J,5,0)</f>
        <v>m</v>
      </c>
      <c r="Q5" s="6">
        <f>G11</f>
        <v>12</v>
      </c>
    </row>
    <row r="6" spans="1:17" ht="15.75" x14ac:dyDescent="0.25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17" ht="15.75" x14ac:dyDescent="0.25">
      <c r="A7" s="30"/>
      <c r="B7" s="87" t="s">
        <v>28</v>
      </c>
      <c r="C7" s="87"/>
      <c r="D7" s="87"/>
      <c r="E7" s="87"/>
      <c r="F7" s="2" t="s">
        <v>25</v>
      </c>
      <c r="G7" s="33">
        <v>12</v>
      </c>
      <c r="H7" s="34"/>
      <c r="I7" s="2"/>
      <c r="J7" s="35"/>
      <c r="K7" s="36"/>
      <c r="L7" s="37"/>
      <c r="M7" s="31"/>
      <c r="N7" s="31"/>
      <c r="O7" s="31"/>
      <c r="P7" s="31"/>
      <c r="Q7" s="32"/>
    </row>
    <row r="8" spans="1:17" ht="15.75" x14ac:dyDescent="0.25">
      <c r="A8" s="30"/>
      <c r="B8" s="2"/>
      <c r="C8" s="2"/>
      <c r="D8" s="2"/>
      <c r="E8" s="38"/>
      <c r="F8" s="38"/>
      <c r="G8" s="36"/>
      <c r="H8" s="34"/>
      <c r="I8" s="2"/>
      <c r="J8" s="35"/>
      <c r="K8" s="36"/>
      <c r="L8" s="37"/>
      <c r="M8" s="31"/>
      <c r="N8" s="31"/>
      <c r="O8" s="31"/>
      <c r="P8" s="31"/>
      <c r="Q8" s="32"/>
    </row>
    <row r="9" spans="1:17" ht="15.75" x14ac:dyDescent="0.25">
      <c r="A9" s="30"/>
      <c r="B9" s="87" t="s">
        <v>26</v>
      </c>
      <c r="C9" s="87"/>
      <c r="D9" s="87"/>
      <c r="F9" s="2" t="s">
        <v>25</v>
      </c>
      <c r="G9" s="39">
        <v>1</v>
      </c>
      <c r="H9" s="34"/>
      <c r="I9" s="2"/>
      <c r="J9" s="35"/>
      <c r="K9" s="36"/>
      <c r="L9" s="37"/>
      <c r="M9" s="31"/>
      <c r="N9" s="31"/>
      <c r="O9" s="31"/>
      <c r="P9" s="31"/>
      <c r="Q9" s="32"/>
    </row>
    <row r="10" spans="1:17" ht="15.75" x14ac:dyDescent="0.25">
      <c r="A10" s="30"/>
      <c r="B10" s="2"/>
      <c r="C10" s="2"/>
      <c r="D10" s="2"/>
      <c r="E10" s="2"/>
      <c r="F10" s="39"/>
      <c r="G10" s="36"/>
      <c r="H10" s="34"/>
      <c r="I10" s="2"/>
      <c r="J10" s="35"/>
      <c r="K10" s="36"/>
      <c r="L10" s="37"/>
      <c r="M10" s="31"/>
      <c r="N10" s="31"/>
      <c r="O10" s="31"/>
      <c r="P10" s="31"/>
      <c r="Q10" s="32"/>
    </row>
    <row r="11" spans="1:17" ht="15.75" x14ac:dyDescent="0.25">
      <c r="A11" s="30"/>
      <c r="B11" s="87" t="s">
        <v>27</v>
      </c>
      <c r="C11" s="87"/>
      <c r="D11" s="87"/>
      <c r="F11" s="2" t="s">
        <v>25</v>
      </c>
      <c r="G11" s="40">
        <f>G7*G9</f>
        <v>12</v>
      </c>
      <c r="H11" s="34"/>
      <c r="I11" s="2"/>
      <c r="J11" s="35"/>
      <c r="K11" s="36"/>
      <c r="L11" s="37"/>
      <c r="M11" s="31"/>
      <c r="N11" s="31"/>
      <c r="O11" s="31"/>
      <c r="P11" s="31"/>
      <c r="Q11" s="32"/>
    </row>
    <row r="12" spans="1:17" ht="15.75" x14ac:dyDescent="0.25">
      <c r="A12" s="30"/>
      <c r="B12" s="2"/>
      <c r="C12" s="2"/>
      <c r="D12" s="2"/>
      <c r="E12" s="38"/>
      <c r="F12" s="38"/>
      <c r="G12" s="36"/>
      <c r="H12" s="34"/>
      <c r="I12" s="2"/>
      <c r="J12" s="35"/>
      <c r="K12" s="36"/>
      <c r="L12" s="37"/>
      <c r="M12" s="31"/>
      <c r="N12" s="31"/>
      <c r="O12" s="31"/>
      <c r="P12" s="31"/>
      <c r="Q12" s="32"/>
    </row>
    <row r="13" spans="1:17" ht="58.5" customHeight="1" x14ac:dyDescent="0.25">
      <c r="A13" s="5" t="s">
        <v>17</v>
      </c>
      <c r="B13" s="5" t="str">
        <f>VLOOKUP(A13,ORÇAMENTO!A:J,2,0)</f>
        <v>01.008.0050-0</v>
      </c>
      <c r="C13" s="79" t="str">
        <f>VLOOKUP(A13,ORÇAMENTO!A:J,4,0)</f>
        <v>Mobilização e desmobilização de equipamento e equipe de sondagem e perfuração a percussão, com transporte até 50km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5" t="str">
        <f>VLOOKUP(A13,ORÇAMENTO!A:J,5,0)</f>
        <v>unid</v>
      </c>
      <c r="Q13" s="6">
        <f>G15</f>
        <v>1</v>
      </c>
    </row>
    <row r="14" spans="1:17" x14ac:dyDescent="0.25">
      <c r="A14" s="41"/>
      <c r="Q14" s="42"/>
    </row>
    <row r="15" spans="1:17" ht="15.75" x14ac:dyDescent="0.25">
      <c r="A15" s="41"/>
      <c r="B15" s="87" t="s">
        <v>29</v>
      </c>
      <c r="C15" s="87"/>
      <c r="D15" s="87"/>
      <c r="E15" s="87"/>
      <c r="F15" s="47" t="s">
        <v>25</v>
      </c>
      <c r="G15" s="46">
        <v>1</v>
      </c>
      <c r="Q15" s="42"/>
    </row>
    <row r="16" spans="1:17" x14ac:dyDescent="0.25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</row>
  </sheetData>
  <mergeCells count="11">
    <mergeCell ref="C13:O13"/>
    <mergeCell ref="B7:E7"/>
    <mergeCell ref="B9:D9"/>
    <mergeCell ref="B11:D11"/>
    <mergeCell ref="B15:E15"/>
    <mergeCell ref="C5:O5"/>
    <mergeCell ref="A1:I1"/>
    <mergeCell ref="J1:Q1"/>
    <mergeCell ref="A2:Q2"/>
    <mergeCell ref="A3:Q3"/>
    <mergeCell ref="B4:Q4"/>
  </mergeCells>
  <printOptions verticalCentered="1"/>
  <pageMargins left="0.51181102362204722" right="0.51181102362204722" top="0.78740157480314965" bottom="0.78740157480314965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MEMÓRIA DE CÁLCULO</vt:lpstr>
      <vt:lpstr>'MEMÓRIA DE CÁLCULO'!Area_de_impressao</vt:lpstr>
      <vt:lpstr>ORÇAMENTO!Area_de_impressao</vt:lpstr>
    </vt:vector>
  </TitlesOfParts>
  <Company>saae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Sérgio Meira Silva</dc:creator>
  <cp:lastModifiedBy>Soraya Gouvea Locasso de Moraes</cp:lastModifiedBy>
  <cp:lastPrinted>2026-03-25T12:50:18Z</cp:lastPrinted>
  <dcterms:created xsi:type="dcterms:W3CDTF">2024-01-25T11:11:31Z</dcterms:created>
  <dcterms:modified xsi:type="dcterms:W3CDTF">2026-04-08T12:06:51Z</dcterms:modified>
</cp:coreProperties>
</file>